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Р-Крестьянская 43" sheetId="1" r:id="rId1"/>
  </sheets>
  <externalReferences>
    <externalReference r:id="rId2"/>
  </externalReferences>
  <definedNames>
    <definedName name="Z_6E36EA37_049E_4FAE_B719_2847CD16F858_.wvu.Cols" localSheetId="0" hidden="1">'Р-Крестьянская 43'!#REF!,'Р-Крестьянская 43'!#REF!</definedName>
    <definedName name="Z_6E36EA37_049E_4FAE_B719_2847CD16F858_.wvu.Rows" localSheetId="0" hidden="1">'Р-Крестьянская 43'!$42:$45</definedName>
    <definedName name="Z_73C0D023_21BD_4441_8EFA_957546C15799_.wvu.Cols" localSheetId="0" hidden="1">'Р-Крестьянская 43'!#REF!,'Р-Крестьянская 43'!#REF!</definedName>
    <definedName name="Z_73C0D023_21BD_4441_8EFA_957546C15799_.wvu.Rows" localSheetId="0" hidden="1">'Р-Крестьянская 43'!$42:$45</definedName>
    <definedName name="_xlnm.Print_Area" localSheetId="0">'Р-Крестьянская 43'!$A$1:$K$60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<sst xmlns="http://schemas.openxmlformats.org/spreadsheetml/2006/main" count="62" uniqueCount="53">
  <si>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</si>
  <si>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</si>
  <si>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</si>
  <si>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</si>
  <si>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</si>
  <si>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</si>
  <si>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</si>
  <si>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</si>
  <si>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</si>
  <si>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</si>
  <si>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</si>
  <si>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</si>
  <si>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</si>
  <si>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</si>
  <si>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</si>
  <si>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</si>
  <si>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</si>
  <si>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</si>
  <si>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</si>
  <si>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</si>
  <si>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</si>
  <si>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</si>
  <si>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</si>
  <si>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</si>
  <si>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</si>
  <si>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</si>
  <si>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</si>
  <si>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</si>
  <si>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</si>
  <si>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</si>
  <si>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</si>
  <si>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</si>
  <si>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</si>
  <si>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</si>
  <si>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</si>
  <si>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</si>
  <si>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</si>
  <si>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</si>
  <si>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43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</si>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</sst>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66">
          <cell r="W166">
            <v>7283.3857205606037</v>
          </cell>
          <cell r="X166">
            <v>1421.5836443889848</v>
          </cell>
          <cell r="Y166">
            <v>701.36820000000012</v>
          </cell>
          <cell r="AA166">
            <v>0</v>
          </cell>
          <cell r="AB166">
            <v>2266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2884</v>
          </cell>
          <cell r="AN166">
            <v>0</v>
          </cell>
          <cell r="AO166">
            <v>1133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Y166">
            <v>23463.588215944263</v>
          </cell>
          <cell r="BB166">
            <v>0</v>
          </cell>
          <cell r="BC166">
            <v>0</v>
          </cell>
          <cell r="CN166">
            <v>7605.3839110531117</v>
          </cell>
          <cell r="CO166">
            <v>1558.7719497165529</v>
          </cell>
          <cell r="CP166">
            <v>0</v>
          </cell>
          <cell r="DB166">
            <v>0</v>
          </cell>
          <cell r="DG166">
            <v>6495.8888682781089</v>
          </cell>
          <cell r="DU166">
            <v>23243.952419656656</v>
          </cell>
          <cell r="DV166">
            <v>4875.7006559773199</v>
          </cell>
          <cell r="DW166">
            <v>6116.9639999999999</v>
          </cell>
          <cell r="EK166">
            <v>0</v>
          </cell>
          <cell r="EQ166">
            <v>18525.646756605776</v>
          </cell>
          <cell r="FB166">
            <v>34065.333860380131</v>
          </cell>
          <cell r="FC166">
            <v>6964.8840924274855</v>
          </cell>
          <cell r="FD166">
            <v>458.50020000000001</v>
          </cell>
          <cell r="FL166">
            <v>0</v>
          </cell>
          <cell r="FS166">
            <v>10914.344535606968</v>
          </cell>
          <cell r="FX166">
            <v>20988.643213898864</v>
          </cell>
          <cell r="FY166">
            <v>4280.966845707625</v>
          </cell>
          <cell r="FZ166">
            <v>0</v>
          </cell>
          <cell r="GG166">
            <v>97.92</v>
          </cell>
          <cell r="GL166">
            <v>6610.7422789484935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751274.52999999991</v>
      </c>
      <c r="F9" s="17">
        <f t="shared" ref="F9:G9" si="0">SUM(F10:F14)</f>
        <v>695701.84</v>
      </c>
      <c r="G9" s="17">
        <f t="shared" si="0"/>
        <v>204125.63</v>
      </c>
    </row>
    <row r="10" spans="1:7" ht="13.2" customHeight="1" x14ac:dyDescent="0.3">
      <c r="A10" s="44" t="s">
        <v>9</v>
      </c>
      <c r="B10" s="45"/>
      <c r="C10" s="45"/>
      <c r="D10" s="46"/>
      <c r="E10" s="18">
        <v>321217.55</v>
      </c>
      <c r="F10" s="18">
        <v>294094.31</v>
      </c>
      <c r="G10" s="19">
        <v>95774.23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11</v>
      </c>
      <c r="B12" s="45"/>
      <c r="C12" s="45"/>
      <c r="D12" s="46"/>
      <c r="E12" s="18">
        <v>74463.64</v>
      </c>
      <c r="F12" s="18">
        <v>70625.05</v>
      </c>
      <c r="G12" s="19">
        <v>16987.009999999998</v>
      </c>
    </row>
    <row r="13" spans="1:7" ht="13.5" customHeight="1" x14ac:dyDescent="0.3">
      <c r="A13" s="44" t="s">
        <v>12</v>
      </c>
      <c r="B13" s="45"/>
      <c r="C13" s="45"/>
      <c r="D13" s="46"/>
      <c r="E13" s="18">
        <v>150290.23999999999</v>
      </c>
      <c r="F13" s="18">
        <v>142715.43</v>
      </c>
      <c r="G13" s="19">
        <v>32644.16</v>
      </c>
    </row>
    <row r="14" spans="1:7" ht="14.4" customHeight="1" x14ac:dyDescent="0.3">
      <c r="A14" s="37" t="s">
        <v>13</v>
      </c>
      <c r="B14" s="37"/>
      <c r="C14" s="37"/>
      <c r="D14" s="37"/>
      <c r="E14" s="18">
        <v>205303.1</v>
      </c>
      <c r="F14" s="18">
        <v>188267.05</v>
      </c>
      <c r="G14" s="19">
        <v>58720.23</v>
      </c>
    </row>
    <row r="15" spans="1:7" ht="15.6" x14ac:dyDescent="0.3">
      <c r="A15" s="47" t="s">
        <v>41</v>
      </c>
      <c r="B15" s="48"/>
      <c r="C15" s="48"/>
      <c r="D15" s="49"/>
      <c r="E15" s="17">
        <f>SUM(E16:E19)</f>
        <v>415017.24</v>
      </c>
      <c r="F15" s="17">
        <f t="shared" ref="F15:G15" si="1">SUM(F16:F19)</f>
        <v>404035.39</v>
      </c>
      <c r="G15" s="17">
        <f t="shared" si="1"/>
        <v>70402.560000000012</v>
      </c>
    </row>
    <row r="16" spans="1:7" ht="33.6" customHeight="1" x14ac:dyDescent="0.3">
      <c r="A16" s="50" t="s">
        <v>43</v>
      </c>
      <c r="B16" s="51"/>
      <c r="C16" s="51"/>
      <c r="D16" s="52"/>
      <c r="E16" s="18">
        <v>408898.38</v>
      </c>
      <c r="F16" s="18">
        <v>398200.43</v>
      </c>
      <c r="G16" s="19">
        <v>69513.38</v>
      </c>
    </row>
    <row r="17" spans="1:13" ht="15.6" x14ac:dyDescent="0.3">
      <c r="A17" s="37" t="s">
        <v>44</v>
      </c>
      <c r="B17" s="37"/>
      <c r="C17" s="37"/>
      <c r="D17" s="37"/>
      <c r="E17" s="18">
        <v>548.16</v>
      </c>
      <c r="F17" s="18">
        <v>524.01</v>
      </c>
      <c r="G17" s="19">
        <v>81.069999999999993</v>
      </c>
    </row>
    <row r="18" spans="1:13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46</v>
      </c>
      <c r="B19" s="37"/>
      <c r="C19" s="37"/>
      <c r="D19" s="37"/>
      <c r="E19" s="18">
        <v>5570.7</v>
      </c>
      <c r="F19" s="18">
        <v>5310.95</v>
      </c>
      <c r="G19" s="19">
        <v>808.11</v>
      </c>
    </row>
    <row r="20" spans="1:13" ht="15.6" x14ac:dyDescent="0.3">
      <c r="A20" s="59" t="s">
        <v>14</v>
      </c>
      <c r="B20" s="59"/>
      <c r="C20" s="59"/>
      <c r="D20" s="59"/>
      <c r="E20" s="36">
        <f>E21</f>
        <v>4490.6400000000003</v>
      </c>
      <c r="F20" s="36">
        <f t="shared" ref="F20:G20" si="2">F21</f>
        <v>4441.63</v>
      </c>
      <c r="G20" s="36">
        <f t="shared" si="2"/>
        <v>414.02</v>
      </c>
    </row>
    <row r="21" spans="1:13" ht="15.6" x14ac:dyDescent="0.3">
      <c r="A21" s="37" t="s">
        <v>15</v>
      </c>
      <c r="B21" s="37"/>
      <c r="C21" s="37"/>
      <c r="D21" s="37"/>
      <c r="E21" s="18">
        <v>4490.6400000000003</v>
      </c>
      <c r="F21" s="18">
        <v>4441.63</v>
      </c>
      <c r="G21" s="19">
        <v>414.02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-536508.77499007748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36268.925780893856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нар'!W166</f>
        <v>7283.3857205606037</v>
      </c>
      <c r="M27" s="33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нар'!X166</f>
        <v>1421.5836443889848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нар'!Y166</f>
        <v>701.36820000000012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нар'!AA166+'[1]УК ВР декабрь нар'!AB166+'[1]УК ВР декабрь нар'!AC166+'[1]УК ВР декабрь нар'!AD166+'[1]УК ВР декабрь нар'!AE166+'[1]УК ВР декабрь нар'!AF166+'[1]УК ВР декабрь нар'!AG166+'[1]УК ВР декабрь нар'!AH166+'[1]УК ВР декабрь нар'!AJ166+'[1]УК ВР декабрь нар'!AL166+'[1]УК ВР декабрь нар'!AN166+'[1]УК ВР декабрь нар'!AO166+'[1]УК ВР декабрь нар'!AP166+'[1]УК ВР декабрь нар'!AQ166+'[1]УК ВР декабрь нар'!AR166+'[1]УК ВР декабрь нар'!AT166</f>
        <v>3399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нар'!AY166</f>
        <v>23463.588215944263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SUM(F34:F38)+35524.86</f>
        <v>106831.16856128753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нар'!CN166+'[1]УК ВР декабрь нар'!DU166</f>
        <v>30849.336330709768</v>
      </c>
      <c r="M34" s="33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нар'!CO166+'[1]УК ВР декабрь нар'!DV166</f>
        <v>6434.4726056938725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нар'!CP166+'[1]УК ВР декабрь нар'!DW166</f>
        <v>6116.9639999999999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нар'!AI166+'[1]УК ВР декабрь нар'!AJ166+'[1]УК ВР декабрь нар'!AS166+'[1]УК ВР декабрь нар'!BC166+'[1]УК ВР декабрь нар'!DB166+'[1]УК ВР декабрь нар'!EK166+'[1]УК ВР декабрь нар'!AM166</f>
        <v>2884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нар'!DG166+'[1]УК ВР декабрь нар'!EQ166</f>
        <v>25021.535624883887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SUM(F40:F48)+38016.32</f>
        <v>122397.65502696956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нар'!FB166+'[1]УК ВР декабрь нар'!FX166</f>
        <v>55053.977074278999</v>
      </c>
      <c r="M40" s="33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нар'!FC166+'[1]УК ВР декабрь нар'!FY166</f>
        <v>11245.85093813511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нар'!FD166+'[1]УК ВР декабрь нар'!FZ166</f>
        <v>458.50020000000001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нар'!GG166+'[1]УК ВР декабрь нар'!FL166+'[1]УК ВР декабрь нар'!BB166+'[1]УК ВР декабрь нар'!AK166</f>
        <v>97.92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нар'!FS166+'[1]УК ВР декабрь нар'!GL166</f>
        <v>17525.086814555463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4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265497.74936915096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67750.41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25066.240000000002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42684.17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333248.15936915099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408898.38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398200.43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-460858.55435922847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43</vt:lpstr>
      <vt:lpstr>'Р-Крестьянская 43'!Область_печати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2018-04-05T13:53:03Z</cp:lastPrinted>
  <dcterms:created xsi:type="dcterms:W3CDTF">2013-05-24T09:13:10Z</dcterms:created>
  <dcterms:modified xsi:type="dcterms:W3CDTF">2019-03-27T12:42:31Z</dcterms:modified>
</cp:coreProperties>
</file>